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O:\Investor Relations\IR Website\Investor Kit\EN\Investor Kit March 2026\"/>
    </mc:Choice>
  </mc:AlternateContent>
  <xr:revisionPtr revIDLastSave="0" documentId="8_{BA80EA66-6CE2-4721-A0E8-1FACC8BC922A}" xr6:coauthVersionLast="47" xr6:coauthVersionMax="47" xr10:uidLastSave="{00000000-0000-0000-0000-000000000000}"/>
  <bookViews>
    <workbookView xWindow="-110" yWindow="-110" windowWidth="19420" windowHeight="11500" xr2:uid="{00000000-000D-0000-FFFF-FFFF00000000}"/>
  </bookViews>
  <sheets>
    <sheet name="Assets" sheetId="1" r:id="rId1"/>
    <sheet name="Liabilities" sheetId="2" r:id="rId2"/>
    <sheet name="IS" sheetId="3" r:id="rId3"/>
  </sheets>
  <definedNames>
    <definedName name="OLE_LINK101" localSheetId="1">Liabilities!#REF!</definedName>
    <definedName name="OLE_LINK1039" localSheetId="1">Liabilities!#REF!</definedName>
    <definedName name="OLE_LINK1040" localSheetId="1">Liabilities!#REF!</definedName>
    <definedName name="OLE_LINK106" localSheetId="1">Liabilities!#REF!</definedName>
    <definedName name="OLE_LINK125" localSheetId="2">IS!$E$8</definedName>
    <definedName name="OLE_LINK1253" localSheetId="2">IS!#REF!</definedName>
    <definedName name="OLE_LINK1335" localSheetId="1">Liabilities!#REF!</definedName>
    <definedName name="OLE_LINK1336" localSheetId="1">Liabilities!#REF!</definedName>
    <definedName name="OLE_LINK1337" localSheetId="1">Liabilities!#REF!</definedName>
    <definedName name="OLE_LINK16" localSheetId="0">Assets!#REF!</definedName>
    <definedName name="OLE_LINK19" localSheetId="2">IS!$B$12</definedName>
    <definedName name="OLE_LINK250" localSheetId="1">Liabilities!#REF!</definedName>
    <definedName name="OLE_LINK258" localSheetId="1">Liabilities!#REF!</definedName>
    <definedName name="OLE_LINK31" localSheetId="1">Liabilities!#REF!</definedName>
    <definedName name="OLE_LINK328" localSheetId="1">Liabilities!#REF!</definedName>
    <definedName name="OLE_LINK363" localSheetId="1">Liabilities!#REF!</definedName>
    <definedName name="OLE_LINK384" localSheetId="0">Assets!$I$13</definedName>
    <definedName name="OLE_LINK405" localSheetId="0">Assets!$K$44</definedName>
    <definedName name="OLE_LINK408" localSheetId="0">Assets!$K$46</definedName>
    <definedName name="OLE_LINK41" localSheetId="2">IS!$B$22</definedName>
    <definedName name="OLE_LINK416" localSheetId="0">Assets!#REF!</definedName>
    <definedName name="OLE_LINK443" localSheetId="1">Liabilities!#REF!</definedName>
    <definedName name="OLE_LINK45" localSheetId="0">Assets!#REF!</definedName>
    <definedName name="OLE_LINK48" localSheetId="2">IS!#REF!</definedName>
    <definedName name="OLE_LINK502" localSheetId="1">Liabilities!#REF!</definedName>
    <definedName name="OLE_LINK511" localSheetId="1">Liabilities!$H$13</definedName>
    <definedName name="OLE_LINK512" localSheetId="1">Liabilities!$J$26</definedName>
    <definedName name="OLE_LINK534" localSheetId="1">Liabilities!$J$38</definedName>
    <definedName name="OLE_LINK564" localSheetId="1">Liabilities!$H$42</definedName>
    <definedName name="OLE_LINK565" localSheetId="1">Liabilities!$H$51</definedName>
    <definedName name="OLE_LINK583" localSheetId="1">Liabilities!$H$54</definedName>
    <definedName name="OLE_LINK591" localSheetId="1">Liabilities!$H$54</definedName>
    <definedName name="OLE_LINK60" localSheetId="1">Liabilities!#REF!</definedName>
    <definedName name="OLE_LINK600" localSheetId="1">Liabilities!#REF!</definedName>
    <definedName name="OLE_LINK601" localSheetId="2">IS!#REF!</definedName>
    <definedName name="OLE_LINK607" localSheetId="2">IS!#REF!</definedName>
    <definedName name="OLE_LINK617" localSheetId="2">IS!#REF!</definedName>
    <definedName name="OLE_LINK62" localSheetId="0">Assets!#REF!</definedName>
    <definedName name="OLE_LINK623" localSheetId="2">IS!#REF!</definedName>
    <definedName name="OLE_LINK624" localSheetId="2">IS!#REF!</definedName>
    <definedName name="OLE_LINK625" localSheetId="2">IS!#REF!</definedName>
    <definedName name="OLE_LINK630" localSheetId="2">IS!#REF!</definedName>
    <definedName name="OLE_LINK631" localSheetId="2">IS!#REF!</definedName>
    <definedName name="OLE_LINK635" localSheetId="2">IS!#REF!</definedName>
    <definedName name="OLE_LINK636" localSheetId="2">IS!#REF!</definedName>
    <definedName name="OLE_LINK650" localSheetId="2">IS!#REF!</definedName>
    <definedName name="OLE_LINK658" localSheetId="2">IS!#REF!</definedName>
    <definedName name="OLE_LINK673" localSheetId="2">IS!#REF!</definedName>
    <definedName name="OLE_LINK676" localSheetId="2">IS!#REF!</definedName>
    <definedName name="OLE_LINK678" localSheetId="2">IS!#REF!</definedName>
    <definedName name="OLE_LINK679" localSheetId="2">IS!#REF!</definedName>
    <definedName name="OLE_LINK682" localSheetId="2">IS!#REF!</definedName>
    <definedName name="OLE_LINK683" localSheetId="2">IS!#REF!</definedName>
    <definedName name="OLE_LINK684" localSheetId="2">IS!#REF!</definedName>
    <definedName name="OLE_LINK688" localSheetId="2">IS!#REF!</definedName>
    <definedName name="OLE_LINK689" localSheetId="2">IS!#REF!</definedName>
    <definedName name="OLE_LINK728" localSheetId="1">Liabilities!$L$46</definedName>
    <definedName name="OLE_LINK74" localSheetId="0">Assets!#REF!</definedName>
    <definedName name="OLE_LINK756" localSheetId="2">IS!#REF!</definedName>
    <definedName name="OLE_LINK8" localSheetId="1">Liabilities!#REF!</definedName>
    <definedName name="OLE_LINK832" localSheetId="1">Liabilities!#REF!</definedName>
    <definedName name="OLE_LINK858" localSheetId="1">Liabilities!#REF!</definedName>
    <definedName name="OLE_LINK97" localSheetId="0">Assets!#REF!</definedName>
    <definedName name="OLE_LINK972" localSheetId="0">Assets!$J$35</definedName>
    <definedName name="OLE_LINK991" localSheetId="1">Liabilities!#REF!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7" i="2" l="1"/>
  <c r="B56" i="3" s="1"/>
  <c r="B56" i="2"/>
  <c r="B55" i="3" s="1"/>
  <c r="D9" i="3"/>
  <c r="E9" i="3" s="1"/>
  <c r="F7" i="1"/>
  <c r="E7" i="1"/>
  <c r="F5" i="2" l="1"/>
  <c r="F7" i="2"/>
  <c r="E7" i="2"/>
  <c r="C7" i="2" l="1"/>
  <c r="D7" i="2"/>
  <c r="A3" i="2" l="1"/>
</calcChain>
</file>

<file path=xl/sharedStrings.xml><?xml version="1.0" encoding="utf-8"?>
<sst xmlns="http://schemas.openxmlformats.org/spreadsheetml/2006/main" count="135" uniqueCount="106">
  <si>
    <t>Audited</t>
  </si>
  <si>
    <t>ASSETS</t>
  </si>
  <si>
    <t>Current assets:</t>
  </si>
  <si>
    <t>Cash and cash equivalents</t>
  </si>
  <si>
    <t>Financial assets</t>
  </si>
  <si>
    <t>Trade receivables</t>
  </si>
  <si>
    <t>Receivables from finance sector operations</t>
  </si>
  <si>
    <t>Derivative instruments</t>
  </si>
  <si>
    <t>Inventories</t>
  </si>
  <si>
    <t>Other receivables</t>
  </si>
  <si>
    <t>Other current assets</t>
  </si>
  <si>
    <t>Assets held for sale</t>
  </si>
  <si>
    <t>Total current assets</t>
  </si>
  <si>
    <t>Non-current assets:</t>
  </si>
  <si>
    <t>Investment properties</t>
  </si>
  <si>
    <t>Property, plant and equipment</t>
  </si>
  <si>
    <t>Intangible assets</t>
  </si>
  <si>
    <t>Deferred tax assets</t>
  </si>
  <si>
    <t>Other non-current assets</t>
  </si>
  <si>
    <t>Total non-current assets</t>
  </si>
  <si>
    <t>Total assets</t>
  </si>
  <si>
    <t>LIABILITIES</t>
  </si>
  <si>
    <t>Current liabilities:</t>
  </si>
  <si>
    <t>Short term borrowings</t>
  </si>
  <si>
    <t>Trade payables</t>
  </si>
  <si>
    <t>Current income tax liabilities</t>
  </si>
  <si>
    <t>Short term provisions</t>
  </si>
  <si>
    <t>Other payables</t>
  </si>
  <si>
    <t>Other current liabilities</t>
  </si>
  <si>
    <t>Non-current liabilities:</t>
  </si>
  <si>
    <t>Long term borrowings</t>
  </si>
  <si>
    <t>Deferred tax liabilities</t>
  </si>
  <si>
    <t>Other non-current liabilities</t>
  </si>
  <si>
    <t>Total non-current liabilities</t>
  </si>
  <si>
    <t>Total liabilities</t>
  </si>
  <si>
    <t>Paid-in share capital</t>
  </si>
  <si>
    <t>Adjustment to share capital</t>
  </si>
  <si>
    <t>Share premium</t>
  </si>
  <si>
    <t>Restricted reserves</t>
  </si>
  <si>
    <t>Prior years’ income</t>
  </si>
  <si>
    <t>Profit for the period</t>
  </si>
  <si>
    <t>Equity holders of the parent</t>
  </si>
  <si>
    <t>Non-controlling interests</t>
  </si>
  <si>
    <t>Total equity</t>
  </si>
  <si>
    <t>Total liabilities and equity</t>
  </si>
  <si>
    <t xml:space="preserve"> </t>
  </si>
  <si>
    <t>Revenue</t>
  </si>
  <si>
    <t>Revenue from finance sector operations</t>
  </si>
  <si>
    <t>Total revenue</t>
  </si>
  <si>
    <t>Cost of sales</t>
  </si>
  <si>
    <t>Cost of finance sector operations</t>
  </si>
  <si>
    <t>Total costs</t>
  </si>
  <si>
    <t>Gross profit (non-finance)</t>
  </si>
  <si>
    <t>Gross profit (finance)</t>
  </si>
  <si>
    <t>Gross profit</t>
  </si>
  <si>
    <t xml:space="preserve">Marketing expenses </t>
  </si>
  <si>
    <t xml:space="preserve">General administrative expenses </t>
  </si>
  <si>
    <t xml:space="preserve">Research and development expenses </t>
  </si>
  <si>
    <t>Other operating income</t>
  </si>
  <si>
    <t xml:space="preserve">Other operating expenses </t>
  </si>
  <si>
    <t>Operating profit</t>
  </si>
  <si>
    <t>Gains from investment activities</t>
  </si>
  <si>
    <t xml:space="preserve">Losses from investment activities </t>
  </si>
  <si>
    <t xml:space="preserve">Operating profit before financial income/(expense) </t>
  </si>
  <si>
    <t>Financial income</t>
  </si>
  <si>
    <t xml:space="preserve">Financial expenses </t>
  </si>
  <si>
    <t>Profit before tax</t>
  </si>
  <si>
    <t xml:space="preserve">- Current income tax expense </t>
  </si>
  <si>
    <t>Attributable to:</t>
  </si>
  <si>
    <t>Non-controlling interest</t>
  </si>
  <si>
    <t>Earnings per share (Kr)</t>
  </si>
  <si>
    <t>CONSOLIDATED STATEMENTS OF INCOME</t>
  </si>
  <si>
    <t xml:space="preserve">CONSOLIDATED BALANCE SHEETS </t>
  </si>
  <si>
    <t>KOÇ HOLDİNG AŞ</t>
  </si>
  <si>
    <t>Investments accounted for using the equity method</t>
  </si>
  <si>
    <t>Other comprehensive income/expense not to be reclassified to profit or loss</t>
  </si>
  <si>
    <t>Other comprehensive income/expense to be reclassified to profit or loss</t>
  </si>
  <si>
    <t>- Related parties</t>
  </si>
  <si>
    <t>- Third parties</t>
  </si>
  <si>
    <t>- Goodwill</t>
  </si>
  <si>
    <t>- Other intangible assets</t>
  </si>
  <si>
    <t>Short term portion of long term borrowings</t>
  </si>
  <si>
    <t>Equity:</t>
  </si>
  <si>
    <t>Share of profit/loss of investments accounted for using the equity method</t>
  </si>
  <si>
    <t>Payables of finance sector operations</t>
  </si>
  <si>
    <t>- Deferred tax income/expense</t>
  </si>
  <si>
    <t>Treasury shares</t>
  </si>
  <si>
    <t>Total Current Liabilities</t>
  </si>
  <si>
    <t>Tax income/(expense)</t>
  </si>
  <si>
    <t>Liabilities held for sale</t>
  </si>
  <si>
    <t>Balances with with the Central Bank of the Republic of Turkey</t>
  </si>
  <si>
    <t>mn EUR</t>
  </si>
  <si>
    <t>mn USD</t>
  </si>
  <si>
    <t>mn TL</t>
  </si>
  <si>
    <t>Monetary Gain / (Loss)</t>
  </si>
  <si>
    <t>31 December 2024</t>
  </si>
  <si>
    <t>Long term provisions for employee benefits</t>
  </si>
  <si>
    <t>Other Long term provisions</t>
  </si>
  <si>
    <t>AT 31 DECEMBER 2025 AND 31 DECEMBER 2024</t>
  </si>
  <si>
    <t>31 December 2025</t>
  </si>
  <si>
    <t>Amounts expressed in miilions of Turkish Lira (“TL”) in terms of the purchasing power of the TL at  31 December 2025, unless otherwise indicated.)</t>
  </si>
  <si>
    <t>Euro (“EUR”) and US Dollar (“USD”) amounts presented above have been translated from Turkish Lira (“TL”) for convenience purposes only, at the official TL bid rate announced by the Central Bank of the Republic of Turkey (“CBRT”) at 31 December 2025.</t>
  </si>
  <si>
    <t>1 January - 31 December 2025</t>
  </si>
  <si>
    <t>1 January - 31 December 2024</t>
  </si>
  <si>
    <t>FOR THE PERIOD ENDED 31 DECEMBER 2025 AND 31 DECEMBER 2024</t>
  </si>
  <si>
    <t>Prepaid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</si>
</sst>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_-* #,##0_-;\-* #,##0_-;_-* &quot;-&quot;??_-;_-@_-"/>
    <numFmt numFmtId="166" formatCode="#,##0;\(#,##0\);0"/>
  </numFmts>
  <fonts count="27" x14ac:knownFonts="1">
    <font>
      <sz val="11"/>
      <color theme="1"/>
      <name val="Calibri"/>
      <family val="2"/>
      <charset val="162"/>
      <scheme val="minor"/>
    </font>
    <font>
      <b/>
      <sz val="11"/>
      <color theme="1"/>
      <name val="Calibri"/>
      <family val="2"/>
      <charset val="162"/>
      <scheme val="minor"/>
    </font>
    <font>
      <i/>
      <sz val="10"/>
      <color theme="1"/>
      <name val="Calibri"/>
      <family val="2"/>
      <charset val="162"/>
      <scheme val="minor"/>
    </font>
    <font>
      <b/>
      <sz val="9.5"/>
      <color theme="1"/>
      <name val="Calibri"/>
      <family val="2"/>
      <charset val="162"/>
      <scheme val="minor"/>
    </font>
    <font>
      <b/>
      <vertAlign val="superscript"/>
      <sz val="9.5"/>
      <color theme="1"/>
      <name val="Calibri"/>
      <family val="2"/>
      <charset val="162"/>
      <scheme val="minor"/>
    </font>
    <font>
      <b/>
      <sz val="10"/>
      <color theme="1"/>
      <name val="Calibri"/>
      <family val="2"/>
      <charset val="162"/>
      <scheme val="minor"/>
    </font>
    <font>
      <sz val="10"/>
      <color theme="1"/>
      <name val="Calibri"/>
      <family val="2"/>
      <charset val="162"/>
      <scheme val="minor"/>
    </font>
    <font>
      <b/>
      <sz val="11"/>
      <name val="Calibri"/>
      <family val="2"/>
      <charset val="162"/>
      <scheme val="minor"/>
    </font>
    <font>
      <sz val="5"/>
      <color theme="1"/>
      <name val="Calibri"/>
      <family val="2"/>
      <charset val="162"/>
      <scheme val="minor"/>
    </font>
    <font>
      <sz val="4"/>
      <color theme="1"/>
      <name val="Calibri"/>
      <family val="2"/>
      <charset val="162"/>
      <scheme val="minor"/>
    </font>
    <font>
      <sz val="9.5"/>
      <color theme="1"/>
      <name val="Calibri"/>
      <family val="2"/>
      <charset val="162"/>
      <scheme val="minor"/>
    </font>
    <font>
      <i/>
      <sz val="9.5"/>
      <color theme="1"/>
      <name val="Calibri"/>
      <family val="2"/>
      <charset val="162"/>
      <scheme val="minor"/>
    </font>
    <font>
      <sz val="9"/>
      <color theme="1"/>
      <name val="Calibri"/>
      <family val="2"/>
      <charset val="162"/>
      <scheme val="minor"/>
    </font>
    <font>
      <b/>
      <sz val="9"/>
      <color theme="1"/>
      <name val="Calibri"/>
      <family val="2"/>
      <charset val="162"/>
      <scheme val="minor"/>
    </font>
    <font>
      <sz val="6"/>
      <color theme="1"/>
      <name val="Calibri"/>
      <family val="2"/>
      <charset val="162"/>
      <scheme val="minor"/>
    </font>
    <font>
      <i/>
      <sz val="9"/>
      <color theme="1"/>
      <name val="Calibri"/>
      <family val="2"/>
      <charset val="162"/>
      <scheme val="minor"/>
    </font>
    <font>
      <b/>
      <sz val="10"/>
      <name val="Calibri"/>
      <family val="2"/>
      <charset val="162"/>
      <scheme val="minor"/>
    </font>
    <font>
      <i/>
      <sz val="11"/>
      <color theme="1"/>
      <name val="Calibri"/>
      <family val="2"/>
      <charset val="162"/>
      <scheme val="minor"/>
    </font>
    <font>
      <sz val="9"/>
      <color theme="1"/>
      <name val="Times New Roman"/>
      <family val="1"/>
      <charset val="162"/>
    </font>
    <font>
      <sz val="11"/>
      <color theme="1"/>
      <name val="Calibri"/>
      <family val="2"/>
      <charset val="162"/>
      <scheme val="minor"/>
    </font>
    <font>
      <sz val="10"/>
      <name val="Arial"/>
      <family val="2"/>
      <charset val="162"/>
    </font>
    <font>
      <sz val="8"/>
      <name val="Arial"/>
      <family val="2"/>
      <charset val="162"/>
    </font>
    <font>
      <sz val="8.5"/>
      <color theme="1"/>
      <name val="Times New Roman"/>
      <family val="1"/>
      <charset val="162"/>
    </font>
    <font>
      <b/>
      <sz val="8.5"/>
      <color theme="1"/>
      <name val="Times New Roman"/>
      <family val="1"/>
      <charset val="162"/>
    </font>
    <font>
      <sz val="9"/>
      <name val="Calibri"/>
      <family val="2"/>
      <charset val="162"/>
      <scheme val="minor"/>
    </font>
    <font>
      <b/>
      <sz val="9"/>
      <name val="Calibri"/>
      <family val="2"/>
      <charset val="162"/>
      <scheme val="minor"/>
    </font>
    <font>
      <i/>
      <sz val="9"/>
      <color theme="1"/>
      <name val="Times New Roman"/>
      <family val="1"/>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auto="1"/>
      </top>
      <bottom/>
      <diagonal/>
    </border>
  </borders>
  <cellStyleXfs count="3">
    <xf numFmtId="0" fontId="0" fillId="0" borderId="0"/>
    <xf numFmtId="43" fontId="19" fillId="0" borderId="0" applyFont="0" applyFill="0" applyBorder="0" applyAlignment="0" applyProtection="0"/>
    <xf numFmtId="0" fontId="20" fillId="0" borderId="0"/>
  </cellStyleXfs>
  <cellXfs count="74">
    <xf numFmtId="0" fontId="0" fillId="0" borderId="0" xfId="0"/>
    <xf numFmtId="0" fontId="1"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49" fontId="7" fillId="0" borderId="0" xfId="0" applyNumberFormat="1" applyFont="1" applyAlignment="1">
      <alignment horizontal="left"/>
    </xf>
    <xf numFmtId="0" fontId="3" fillId="0" borderId="0" xfId="0" applyFont="1" applyAlignment="1">
      <alignment horizontal="right" vertical="center"/>
    </xf>
    <xf numFmtId="0" fontId="4" fillId="0" borderId="0" xfId="0" applyFont="1" applyAlignment="1">
      <alignment horizontal="right" vertical="center"/>
    </xf>
    <xf numFmtId="0" fontId="2" fillId="0" borderId="0" xfId="0" applyFont="1" applyAlignment="1">
      <alignment horizontal="right" vertical="center"/>
    </xf>
    <xf numFmtId="0" fontId="8" fillId="0" borderId="0" xfId="0" applyFont="1" applyAlignment="1">
      <alignment horizontal="justify"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14" fillId="0" borderId="0" xfId="0" applyFont="1" applyAlignment="1">
      <alignment vertical="center"/>
    </xf>
    <xf numFmtId="0" fontId="13" fillId="0" borderId="0" xfId="0" applyFont="1" applyAlignment="1">
      <alignment horizontal="right" vertical="center"/>
    </xf>
    <xf numFmtId="49" fontId="16" fillId="0" borderId="0" xfId="0" applyNumberFormat="1" applyFont="1" applyAlignment="1">
      <alignment horizontal="left"/>
    </xf>
    <xf numFmtId="0" fontId="6" fillId="0" borderId="0" xfId="0" applyFont="1"/>
    <xf numFmtId="0" fontId="5" fillId="0" borderId="0" xfId="0" applyFont="1"/>
    <xf numFmtId="0" fontId="2" fillId="0" borderId="0" xfId="0" quotePrefix="1" applyFont="1"/>
    <xf numFmtId="0" fontId="17" fillId="0" borderId="0" xfId="0" applyFont="1"/>
    <xf numFmtId="0" fontId="2" fillId="0" borderId="0" xfId="0" quotePrefix="1" applyFont="1" applyAlignment="1">
      <alignment horizontal="left"/>
    </xf>
    <xf numFmtId="0" fontId="3" fillId="0" borderId="0" xfId="0" quotePrefix="1" applyFont="1" applyAlignment="1">
      <alignment horizontal="right" vertical="center"/>
    </xf>
    <xf numFmtId="0" fontId="6" fillId="0" borderId="2" xfId="0" applyFont="1" applyBorder="1"/>
    <xf numFmtId="0" fontId="10" fillId="0" borderId="1" xfId="0" applyFont="1" applyBorder="1" applyAlignment="1">
      <alignment vertical="center"/>
    </xf>
    <xf numFmtId="16" fontId="13" fillId="0" borderId="0" xfId="0" quotePrefix="1" applyNumberFormat="1" applyFont="1" applyAlignment="1">
      <alignment horizontal="right" vertical="center"/>
    </xf>
    <xf numFmtId="0" fontId="12" fillId="0" borderId="0" xfId="0" applyFont="1"/>
    <xf numFmtId="0" fontId="10" fillId="0" borderId="2" xfId="0" applyFont="1" applyBorder="1" applyAlignment="1">
      <alignment vertical="center"/>
    </xf>
    <xf numFmtId="0" fontId="3" fillId="0" borderId="2" xfId="0" applyFont="1" applyBorder="1" applyAlignment="1">
      <alignment vertical="center"/>
    </xf>
    <xf numFmtId="0" fontId="3" fillId="0" borderId="1" xfId="0" applyFont="1" applyBorder="1" applyAlignment="1">
      <alignment vertical="center"/>
    </xf>
    <xf numFmtId="0" fontId="0" fillId="0" borderId="0" xfId="0" applyAlignment="1">
      <alignment horizontal="right"/>
    </xf>
    <xf numFmtId="0" fontId="0" fillId="0" borderId="2" xfId="0" applyBorder="1"/>
    <xf numFmtId="0" fontId="2" fillId="0" borderId="0" xfId="0" applyFont="1" applyAlignment="1">
      <alignment vertical="center"/>
    </xf>
    <xf numFmtId="0" fontId="5" fillId="0" borderId="1" xfId="0" applyFont="1" applyBorder="1"/>
    <xf numFmtId="0" fontId="0" fillId="0" borderId="1" xfId="0" applyBorder="1"/>
    <xf numFmtId="0" fontId="5" fillId="0" borderId="2" xfId="0" applyFont="1" applyBorder="1"/>
    <xf numFmtId="0" fontId="12" fillId="0" borderId="0" xfId="0" applyFont="1" applyAlignment="1">
      <alignment horizontal="right"/>
    </xf>
    <xf numFmtId="164" fontId="13" fillId="0" borderId="0" xfId="0" applyNumberFormat="1" applyFont="1" applyAlignment="1">
      <alignment vertical="center"/>
    </xf>
    <xf numFmtId="165" fontId="12" fillId="0" borderId="0" xfId="1" applyNumberFormat="1" applyFont="1" applyAlignment="1">
      <alignment vertical="center"/>
    </xf>
    <xf numFmtId="165" fontId="15" fillId="0" borderId="0" xfId="1" applyNumberFormat="1" applyFont="1" applyAlignment="1">
      <alignment vertical="center"/>
    </xf>
    <xf numFmtId="165" fontId="13" fillId="0" borderId="2" xfId="1" applyNumberFormat="1" applyFont="1" applyBorder="1" applyAlignment="1">
      <alignment horizontal="right" vertical="center"/>
    </xf>
    <xf numFmtId="165" fontId="12" fillId="0" borderId="0" xfId="1" applyNumberFormat="1" applyFont="1" applyAlignment="1">
      <alignment horizontal="right" vertical="center"/>
    </xf>
    <xf numFmtId="165" fontId="13" fillId="0" borderId="1" xfId="1" applyNumberFormat="1" applyFont="1" applyBorder="1" applyAlignment="1">
      <alignment horizontal="right" vertical="center"/>
    </xf>
    <xf numFmtId="165" fontId="12" fillId="0" borderId="0" xfId="1" applyNumberFormat="1" applyFont="1" applyAlignment="1">
      <alignment horizontal="right"/>
    </xf>
    <xf numFmtId="165" fontId="13" fillId="0" borderId="2" xfId="1" applyNumberFormat="1" applyFont="1" applyBorder="1" applyAlignment="1">
      <alignment horizontal="right"/>
    </xf>
    <xf numFmtId="165" fontId="18" fillId="0" borderId="0" xfId="1" applyNumberFormat="1" applyFont="1" applyAlignment="1">
      <alignment vertical="center"/>
    </xf>
    <xf numFmtId="165" fontId="18" fillId="0" borderId="0" xfId="1" applyNumberFormat="1" applyFont="1" applyBorder="1" applyAlignment="1">
      <alignment vertical="center"/>
    </xf>
    <xf numFmtId="165" fontId="18" fillId="0" borderId="1" xfId="1" applyNumberFormat="1" applyFont="1" applyBorder="1" applyAlignment="1">
      <alignment vertical="center"/>
    </xf>
    <xf numFmtId="166" fontId="21" fillId="0" borderId="0" xfId="2" applyNumberFormat="1" applyFont="1" applyAlignment="1">
      <alignment horizontal="right"/>
    </xf>
    <xf numFmtId="165" fontId="12" fillId="0" borderId="1" xfId="1" applyNumberFormat="1" applyFont="1" applyBorder="1" applyAlignment="1">
      <alignment horizontal="right"/>
    </xf>
    <xf numFmtId="165" fontId="13" fillId="0" borderId="2" xfId="1" applyNumberFormat="1" applyFont="1" applyBorder="1" applyAlignment="1">
      <alignment vertical="center"/>
    </xf>
    <xf numFmtId="165" fontId="12" fillId="0" borderId="0" xfId="1" applyNumberFormat="1" applyFont="1"/>
    <xf numFmtId="165" fontId="13" fillId="0" borderId="3" xfId="1" applyNumberFormat="1" applyFont="1" applyBorder="1" applyAlignment="1">
      <alignment vertical="center"/>
    </xf>
    <xf numFmtId="165" fontId="13" fillId="0" borderId="3" xfId="1" applyNumberFormat="1" applyFont="1" applyBorder="1" applyAlignment="1">
      <alignment horizontal="right" vertical="center"/>
    </xf>
    <xf numFmtId="165" fontId="13" fillId="0" borderId="0" xfId="1" applyNumberFormat="1" applyFont="1" applyAlignment="1">
      <alignment horizontal="right" vertical="center"/>
    </xf>
    <xf numFmtId="165" fontId="13" fillId="0" borderId="0" xfId="1" applyNumberFormat="1" applyFont="1" applyAlignment="1">
      <alignment vertical="center"/>
    </xf>
    <xf numFmtId="165" fontId="12" fillId="0" borderId="1" xfId="1" applyNumberFormat="1" applyFont="1" applyBorder="1" applyAlignment="1">
      <alignment horizontal="right" vertical="center"/>
    </xf>
    <xf numFmtId="165" fontId="12" fillId="0" borderId="0" xfId="1" applyNumberFormat="1" applyFont="1" applyBorder="1" applyAlignment="1">
      <alignment vertical="center"/>
    </xf>
    <xf numFmtId="0" fontId="22" fillId="0" borderId="0" xfId="0" applyFont="1" applyAlignment="1">
      <alignment vertical="center"/>
    </xf>
    <xf numFmtId="165" fontId="12" fillId="0" borderId="0" xfId="1" applyNumberFormat="1" applyFont="1" applyBorder="1" applyAlignment="1">
      <alignment horizontal="right" vertical="center"/>
    </xf>
    <xf numFmtId="0" fontId="23" fillId="0" borderId="2" xfId="0" applyFont="1" applyBorder="1" applyAlignment="1">
      <alignment vertical="center"/>
    </xf>
    <xf numFmtId="0" fontId="23" fillId="0" borderId="0" xfId="0" applyFont="1" applyAlignment="1">
      <alignment vertical="center"/>
    </xf>
    <xf numFmtId="166" fontId="24" fillId="0" borderId="0" xfId="2" applyNumberFormat="1" applyFont="1" applyAlignment="1">
      <alignment horizontal="right"/>
    </xf>
    <xf numFmtId="166" fontId="25" fillId="0" borderId="2" xfId="2" applyNumberFormat="1" applyFont="1" applyBorder="1" applyAlignment="1">
      <alignment horizontal="right"/>
    </xf>
    <xf numFmtId="0" fontId="22" fillId="0" borderId="1" xfId="0" applyFont="1" applyBorder="1" applyAlignment="1">
      <alignment vertical="center"/>
    </xf>
    <xf numFmtId="166" fontId="24" fillId="0" borderId="1" xfId="2" applyNumberFormat="1" applyFont="1" applyBorder="1" applyAlignment="1">
      <alignment horizontal="right"/>
    </xf>
    <xf numFmtId="0" fontId="23" fillId="0" borderId="1" xfId="0" applyFont="1" applyBorder="1" applyAlignment="1">
      <alignment vertical="center"/>
    </xf>
    <xf numFmtId="166" fontId="25" fillId="0" borderId="1" xfId="2" applyNumberFormat="1" applyFont="1" applyBorder="1" applyAlignment="1">
      <alignment horizontal="right"/>
    </xf>
    <xf numFmtId="0" fontId="23" fillId="0" borderId="1" xfId="0" applyFont="1" applyBorder="1" applyAlignment="1">
      <alignment horizontal="left" vertical="center"/>
    </xf>
    <xf numFmtId="0" fontId="26" fillId="0" borderId="0" xfId="0" applyFont="1" applyAlignment="1">
      <alignment horizontal="right" vertical="center"/>
    </xf>
    <xf numFmtId="16" fontId="13" fillId="0" borderId="0" xfId="0" applyNumberFormat="1" applyFont="1" applyAlignment="1">
      <alignment horizontal="right" vertical="center"/>
    </xf>
    <xf numFmtId="3" fontId="13" fillId="0" borderId="0" xfId="0" applyNumberFormat="1" applyFont="1" applyAlignment="1">
      <alignment vertical="center"/>
    </xf>
    <xf numFmtId="0" fontId="18" fillId="0" borderId="0" xfId="0" applyFont="1"/>
  </cellXfs>
  <cellStyles count="3">
    <cellStyle name="Comma" xfId="1" builtinId="3"/>
    <cellStyle name="Normal" xfId="0" builtinId="0"/>
    <cellStyle name="Normal 2" xfId="2" xr:uid="{EFE0C253-76CF-4D7E-B49E-0136418557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9"/>
  <sheetViews>
    <sheetView showGridLines="0" tabSelected="1" zoomScaleNormal="100" workbookViewId="0">
      <selection activeCell="A4" sqref="A4"/>
    </sheetView>
  </sheetViews>
  <sheetFormatPr defaultColWidth="9.08984375" defaultRowHeight="14.5" x14ac:dyDescent="0.35"/>
  <cols>
    <col min="2" max="2" width="48.08984375" style="18" customWidth="1"/>
    <col min="3" max="4" width="12.6328125" style="31" customWidth="1"/>
    <col min="5" max="6" width="15.54296875" style="31" customWidth="1"/>
    <col min="7" max="7" width="15.6328125" bestFit="1" customWidth="1"/>
    <col min="9" max="9" width="36.453125" bestFit="1" customWidth="1"/>
  </cols>
  <sheetData>
    <row r="1" spans="1:7" x14ac:dyDescent="0.35">
      <c r="A1" s="4" t="s">
        <v>73</v>
      </c>
      <c r="B1" s="17"/>
    </row>
    <row r="2" spans="1:7" x14ac:dyDescent="0.35">
      <c r="A2" s="1" t="s">
        <v>72</v>
      </c>
      <c r="B2" s="2"/>
    </row>
    <row r="3" spans="1:7" x14ac:dyDescent="0.35">
      <c r="A3" s="1" t="s">
        <v>98</v>
      </c>
      <c r="B3" s="2"/>
    </row>
    <row r="5" spans="1:7" x14ac:dyDescent="0.35">
      <c r="F5" s="7" t="s">
        <v>0</v>
      </c>
      <c r="G5" s="7" t="s">
        <v>0</v>
      </c>
    </row>
    <row r="6" spans="1:7" x14ac:dyDescent="0.35">
      <c r="D6" s="23"/>
      <c r="E6" s="23"/>
      <c r="F6" s="23"/>
      <c r="G6" s="23"/>
    </row>
    <row r="7" spans="1:7" x14ac:dyDescent="0.35">
      <c r="D7" s="5" t="s">
        <v>99</v>
      </c>
      <c r="E7" s="5" t="str">
        <f>+D7</f>
        <v>31 December 2025</v>
      </c>
      <c r="F7" s="5" t="str">
        <f>+D7</f>
        <v>31 December 2025</v>
      </c>
      <c r="G7" s="5" t="s">
        <v>95</v>
      </c>
    </row>
    <row r="8" spans="1:7" x14ac:dyDescent="0.35">
      <c r="D8" s="5" t="s">
        <v>91</v>
      </c>
      <c r="E8" s="5" t="s">
        <v>92</v>
      </c>
      <c r="F8" s="5" t="s">
        <v>93</v>
      </c>
      <c r="G8" s="5" t="s">
        <v>93</v>
      </c>
    </row>
    <row r="9" spans="1:7" x14ac:dyDescent="0.35">
      <c r="C9" s="6"/>
      <c r="D9" s="6"/>
      <c r="E9" s="5"/>
      <c r="F9" s="5"/>
    </row>
    <row r="10" spans="1:7" x14ac:dyDescent="0.35">
      <c r="B10" s="19" t="s">
        <v>1</v>
      </c>
      <c r="C10" s="6"/>
      <c r="D10" s="6"/>
      <c r="E10" s="5"/>
      <c r="F10" s="5"/>
    </row>
    <row r="12" spans="1:7" x14ac:dyDescent="0.35">
      <c r="B12" s="19" t="s">
        <v>2</v>
      </c>
      <c r="C12"/>
      <c r="D12"/>
      <c r="E12"/>
      <c r="F12"/>
    </row>
    <row r="13" spans="1:7" x14ac:dyDescent="0.35">
      <c r="B13" s="18" t="s">
        <v>3</v>
      </c>
      <c r="C13"/>
      <c r="D13" s="39">
        <v>7112</v>
      </c>
      <c r="E13" s="39">
        <v>8372</v>
      </c>
      <c r="F13" s="39">
        <v>358830</v>
      </c>
      <c r="G13" s="39">
        <v>402064</v>
      </c>
    </row>
    <row r="14" spans="1:7" x14ac:dyDescent="0.35">
      <c r="B14" s="18" t="s">
        <v>90</v>
      </c>
      <c r="C14"/>
      <c r="D14" s="39">
        <v>9163</v>
      </c>
      <c r="E14" s="39">
        <v>10785</v>
      </c>
      <c r="F14" s="39">
        <v>462288</v>
      </c>
      <c r="G14" s="39">
        <v>481630</v>
      </c>
    </row>
    <row r="15" spans="1:7" x14ac:dyDescent="0.35">
      <c r="B15" s="18" t="s">
        <v>4</v>
      </c>
      <c r="C15"/>
      <c r="D15" s="39">
        <v>1713</v>
      </c>
      <c r="E15" s="39">
        <v>2016</v>
      </c>
      <c r="F15" s="39">
        <v>86411</v>
      </c>
      <c r="G15" s="39">
        <v>75862</v>
      </c>
    </row>
    <row r="16" spans="1:7" x14ac:dyDescent="0.35">
      <c r="B16" s="18" t="s">
        <v>5</v>
      </c>
      <c r="C16"/>
      <c r="D16" s="39">
        <v>4758</v>
      </c>
      <c r="E16" s="39">
        <v>5601</v>
      </c>
      <c r="F16" s="39">
        <v>240073</v>
      </c>
      <c r="G16" s="39">
        <v>238562</v>
      </c>
    </row>
    <row r="17" spans="2:16" s="21" customFormat="1" x14ac:dyDescent="0.35">
      <c r="B17" s="22" t="s">
        <v>77</v>
      </c>
      <c r="C17"/>
      <c r="D17" s="40">
        <v>440</v>
      </c>
      <c r="E17" s="40">
        <v>518</v>
      </c>
      <c r="F17" s="40">
        <v>22199</v>
      </c>
      <c r="G17" s="40">
        <v>19987</v>
      </c>
      <c r="H17"/>
      <c r="I17"/>
      <c r="J17"/>
      <c r="K17"/>
      <c r="L17"/>
      <c r="M17"/>
      <c r="N17"/>
      <c r="O17"/>
      <c r="P17"/>
    </row>
    <row r="18" spans="2:16" s="21" customFormat="1" x14ac:dyDescent="0.35">
      <c r="B18" s="22" t="s">
        <v>78</v>
      </c>
      <c r="C18"/>
      <c r="D18" s="40">
        <v>4318</v>
      </c>
      <c r="E18" s="40">
        <v>5083</v>
      </c>
      <c r="F18" s="40">
        <v>217874</v>
      </c>
      <c r="G18" s="40">
        <v>218575</v>
      </c>
      <c r="H18"/>
      <c r="I18"/>
      <c r="J18"/>
      <c r="K18"/>
      <c r="L18"/>
      <c r="M18"/>
      <c r="N18"/>
      <c r="O18"/>
      <c r="P18"/>
    </row>
    <row r="19" spans="2:16" x14ac:dyDescent="0.35">
      <c r="B19" s="18" t="s">
        <v>6</v>
      </c>
      <c r="C19"/>
      <c r="D19" s="39">
        <v>28555</v>
      </c>
      <c r="E19" s="39">
        <v>33613</v>
      </c>
      <c r="F19" s="39">
        <v>1440716</v>
      </c>
      <c r="G19" s="39">
        <v>1318061</v>
      </c>
    </row>
    <row r="20" spans="2:16" x14ac:dyDescent="0.35">
      <c r="B20" s="18" t="s">
        <v>7</v>
      </c>
      <c r="C20"/>
      <c r="D20" s="39">
        <v>184</v>
      </c>
      <c r="E20" s="39">
        <v>217</v>
      </c>
      <c r="F20" s="39">
        <v>9282</v>
      </c>
      <c r="G20" s="39">
        <v>11515</v>
      </c>
    </row>
    <row r="21" spans="2:16" x14ac:dyDescent="0.35">
      <c r="B21" s="18" t="s">
        <v>8</v>
      </c>
      <c r="C21"/>
      <c r="D21" s="39">
        <v>3867</v>
      </c>
      <c r="E21" s="39">
        <v>4552</v>
      </c>
      <c r="F21" s="39">
        <v>195089</v>
      </c>
      <c r="G21" s="39">
        <v>217577</v>
      </c>
    </row>
    <row r="22" spans="2:16" x14ac:dyDescent="0.35">
      <c r="B22" s="18" t="s">
        <v>105</v>
      </c>
      <c r="C22"/>
      <c r="D22" s="39">
        <v>971</v>
      </c>
      <c r="E22" s="39">
        <v>1143</v>
      </c>
      <c r="F22" s="39">
        <v>49002</v>
      </c>
      <c r="G22" s="39">
        <v>65481</v>
      </c>
    </row>
    <row r="23" spans="2:16" x14ac:dyDescent="0.35">
      <c r="B23" s="18" t="s">
        <v>9</v>
      </c>
      <c r="C23"/>
      <c r="D23" s="39">
        <v>499</v>
      </c>
      <c r="E23" s="39">
        <v>588</v>
      </c>
      <c r="F23" s="39">
        <v>25197</v>
      </c>
      <c r="G23" s="39">
        <v>25248</v>
      </c>
    </row>
    <row r="24" spans="2:16" x14ac:dyDescent="0.35">
      <c r="B24" s="18" t="s">
        <v>10</v>
      </c>
      <c r="C24"/>
      <c r="D24" s="39">
        <v>2844</v>
      </c>
      <c r="E24" s="39">
        <v>3347</v>
      </c>
      <c r="F24" s="39">
        <v>143470</v>
      </c>
      <c r="G24" s="39">
        <v>131964</v>
      </c>
    </row>
    <row r="25" spans="2:16" x14ac:dyDescent="0.35">
      <c r="B25" s="24"/>
      <c r="C25" s="32"/>
      <c r="D25" s="41">
        <v>59666</v>
      </c>
      <c r="E25" s="41">
        <v>70234</v>
      </c>
      <c r="F25" s="41">
        <v>3010358</v>
      </c>
      <c r="G25" s="41">
        <v>2967964</v>
      </c>
    </row>
    <row r="26" spans="2:16" x14ac:dyDescent="0.35">
      <c r="B26" s="18" t="s">
        <v>11</v>
      </c>
      <c r="C26"/>
      <c r="D26" s="42">
        <v>120</v>
      </c>
      <c r="E26" s="42">
        <v>141</v>
      </c>
      <c r="F26" s="42">
        <v>6050</v>
      </c>
      <c r="G26" s="42">
        <v>0</v>
      </c>
    </row>
    <row r="27" spans="2:16" x14ac:dyDescent="0.35">
      <c r="B27" s="34" t="s">
        <v>12</v>
      </c>
      <c r="C27" s="35"/>
      <c r="D27" s="43">
        <v>59786</v>
      </c>
      <c r="E27" s="43">
        <v>70375</v>
      </c>
      <c r="F27" s="43">
        <v>3016408</v>
      </c>
      <c r="G27" s="43">
        <v>2967964</v>
      </c>
    </row>
    <row r="28" spans="2:16" x14ac:dyDescent="0.35">
      <c r="C28"/>
      <c r="D28" s="27"/>
      <c r="E28" s="27"/>
    </row>
    <row r="29" spans="2:16" x14ac:dyDescent="0.35">
      <c r="B29" s="19" t="s">
        <v>13</v>
      </c>
      <c r="C29"/>
      <c r="D29" s="27"/>
      <c r="E29" s="27"/>
      <c r="F29" s="27"/>
      <c r="G29" s="27"/>
    </row>
    <row r="30" spans="2:16" x14ac:dyDescent="0.35">
      <c r="B30" s="18" t="s">
        <v>4</v>
      </c>
      <c r="C30"/>
      <c r="D30" s="39">
        <v>12355</v>
      </c>
      <c r="E30" s="39">
        <v>14543</v>
      </c>
      <c r="F30" s="39">
        <v>623362</v>
      </c>
      <c r="G30" s="39">
        <v>625707</v>
      </c>
      <c r="I30" s="3"/>
      <c r="J30" s="3"/>
      <c r="K30" s="3"/>
      <c r="L30" s="3"/>
      <c r="M30" s="3"/>
      <c r="N30" s="3"/>
    </row>
    <row r="31" spans="2:16" x14ac:dyDescent="0.35">
      <c r="B31" s="18" t="s">
        <v>74</v>
      </c>
      <c r="C31"/>
      <c r="D31" s="39">
        <v>2541</v>
      </c>
      <c r="E31" s="39">
        <v>2991</v>
      </c>
      <c r="F31" s="39">
        <v>128216</v>
      </c>
      <c r="G31" s="39">
        <v>130392</v>
      </c>
      <c r="I31" s="3"/>
      <c r="J31" s="3"/>
      <c r="K31" s="3"/>
      <c r="L31" s="3"/>
      <c r="M31" s="3"/>
      <c r="N31" s="3"/>
    </row>
    <row r="32" spans="2:16" x14ac:dyDescent="0.35">
      <c r="B32" s="18" t="s">
        <v>5</v>
      </c>
      <c r="C32"/>
      <c r="D32" s="39">
        <v>19</v>
      </c>
      <c r="E32" s="39">
        <v>22</v>
      </c>
      <c r="F32" s="39">
        <v>933</v>
      </c>
      <c r="G32" s="39">
        <v>1708</v>
      </c>
      <c r="I32" s="3"/>
      <c r="J32" s="3"/>
      <c r="K32" s="3"/>
      <c r="L32" s="3"/>
      <c r="M32" s="3"/>
      <c r="N32" s="3"/>
    </row>
    <row r="33" spans="2:14" x14ac:dyDescent="0.35">
      <c r="B33" s="22" t="s">
        <v>78</v>
      </c>
      <c r="C33"/>
      <c r="D33" s="40">
        <v>19</v>
      </c>
      <c r="E33" s="40">
        <v>22</v>
      </c>
      <c r="F33" s="40">
        <v>933</v>
      </c>
      <c r="G33" s="40">
        <v>1708</v>
      </c>
      <c r="I33" s="33"/>
      <c r="J33" s="33"/>
      <c r="K33" s="33"/>
      <c r="L33" s="33"/>
      <c r="M33" s="33"/>
      <c r="N33" s="33"/>
    </row>
    <row r="34" spans="2:14" s="21" customFormat="1" x14ac:dyDescent="0.35">
      <c r="B34" s="18" t="s">
        <v>6</v>
      </c>
      <c r="C34"/>
      <c r="D34" s="39">
        <v>10359</v>
      </c>
      <c r="E34" s="39">
        <v>12193</v>
      </c>
      <c r="F34" s="39">
        <v>522625</v>
      </c>
      <c r="G34" s="39">
        <v>440021</v>
      </c>
      <c r="H34"/>
      <c r="I34" s="3"/>
      <c r="J34" s="3"/>
      <c r="K34" s="3"/>
      <c r="L34" s="3"/>
      <c r="M34" s="3"/>
      <c r="N34" s="3"/>
    </row>
    <row r="35" spans="2:14" x14ac:dyDescent="0.35">
      <c r="B35" s="18" t="s">
        <v>7</v>
      </c>
      <c r="C35"/>
      <c r="D35" s="39">
        <v>193</v>
      </c>
      <c r="E35" s="39">
        <v>227</v>
      </c>
      <c r="F35" s="39">
        <v>9729</v>
      </c>
      <c r="G35" s="39">
        <v>13007</v>
      </c>
      <c r="I35" s="3"/>
      <c r="K35" s="3"/>
      <c r="L35" s="3"/>
      <c r="M35" s="3"/>
      <c r="N35" s="3"/>
    </row>
    <row r="36" spans="2:14" x14ac:dyDescent="0.35">
      <c r="B36" s="18" t="s">
        <v>14</v>
      </c>
      <c r="C36"/>
      <c r="D36" s="39">
        <v>51</v>
      </c>
      <c r="E36" s="39">
        <v>60</v>
      </c>
      <c r="F36" s="39">
        <v>2556</v>
      </c>
      <c r="G36" s="39">
        <v>3618</v>
      </c>
      <c r="I36" s="3"/>
      <c r="K36" s="3"/>
      <c r="L36" s="3"/>
      <c r="M36" s="3"/>
      <c r="N36" s="3"/>
    </row>
    <row r="37" spans="2:14" x14ac:dyDescent="0.35">
      <c r="B37" s="18" t="s">
        <v>15</v>
      </c>
      <c r="C37"/>
      <c r="D37" s="39">
        <v>11136</v>
      </c>
      <c r="E37" s="39">
        <v>13108</v>
      </c>
      <c r="F37" s="39">
        <v>561856</v>
      </c>
      <c r="G37" s="39">
        <v>557417</v>
      </c>
      <c r="I37" s="3"/>
      <c r="J37" s="3"/>
      <c r="K37" s="3"/>
      <c r="L37" s="3"/>
      <c r="M37" s="3"/>
      <c r="N37" s="3"/>
    </row>
    <row r="38" spans="2:14" x14ac:dyDescent="0.35">
      <c r="B38" s="18" t="s">
        <v>16</v>
      </c>
      <c r="C38"/>
      <c r="D38" s="39">
        <v>4635</v>
      </c>
      <c r="E38" s="39">
        <v>5455</v>
      </c>
      <c r="F38" s="39">
        <v>233818</v>
      </c>
      <c r="G38" s="39">
        <v>199182</v>
      </c>
      <c r="I38" s="3"/>
      <c r="K38" s="3"/>
      <c r="L38" s="3"/>
      <c r="M38" s="3"/>
      <c r="N38" s="3"/>
    </row>
    <row r="39" spans="2:14" x14ac:dyDescent="0.35">
      <c r="B39" s="20" t="s">
        <v>79</v>
      </c>
      <c r="C39"/>
      <c r="D39" s="40">
        <v>1798</v>
      </c>
      <c r="E39" s="40">
        <v>2116</v>
      </c>
      <c r="F39" s="40">
        <v>90702</v>
      </c>
      <c r="G39" s="40">
        <v>91179</v>
      </c>
      <c r="I39" s="33"/>
      <c r="K39" s="33"/>
      <c r="L39" s="33"/>
      <c r="M39" s="33"/>
      <c r="N39" s="33"/>
    </row>
    <row r="40" spans="2:14" s="21" customFormat="1" x14ac:dyDescent="0.35">
      <c r="B40" s="20" t="s">
        <v>80</v>
      </c>
      <c r="C40"/>
      <c r="D40" s="40">
        <v>2837</v>
      </c>
      <c r="E40" s="40">
        <v>3339</v>
      </c>
      <c r="F40" s="40">
        <v>143116</v>
      </c>
      <c r="G40" s="40">
        <v>108003</v>
      </c>
      <c r="H40"/>
      <c r="I40" s="33"/>
      <c r="J40" s="33"/>
      <c r="K40" s="33"/>
      <c r="L40" s="33"/>
      <c r="M40" s="33"/>
      <c r="N40" s="33"/>
    </row>
    <row r="41" spans="2:14" s="21" customFormat="1" x14ac:dyDescent="0.35">
      <c r="B41" s="18" t="s">
        <v>17</v>
      </c>
      <c r="C41"/>
      <c r="D41" s="39">
        <v>2830</v>
      </c>
      <c r="E41" s="39">
        <v>3332</v>
      </c>
      <c r="F41" s="39">
        <v>142807</v>
      </c>
      <c r="G41" s="39">
        <v>106851</v>
      </c>
      <c r="H41"/>
      <c r="I41" s="3"/>
      <c r="J41" s="3"/>
      <c r="K41" s="3"/>
      <c r="L41" s="3"/>
      <c r="M41" s="3"/>
      <c r="N41" s="3"/>
    </row>
    <row r="42" spans="2:14" x14ac:dyDescent="0.35">
      <c r="B42" s="18" t="s">
        <v>18</v>
      </c>
      <c r="C42"/>
      <c r="D42" s="44">
        <v>866</v>
      </c>
      <c r="E42" s="44">
        <v>1019</v>
      </c>
      <c r="F42" s="44">
        <v>43697</v>
      </c>
      <c r="G42" s="44">
        <v>39789</v>
      </c>
      <c r="I42" s="3"/>
      <c r="J42" s="3"/>
      <c r="K42" s="3"/>
      <c r="L42" s="3"/>
      <c r="M42" s="3"/>
      <c r="N42" s="3"/>
    </row>
    <row r="43" spans="2:14" x14ac:dyDescent="0.35">
      <c r="C43"/>
      <c r="D43" s="31">
        <v>626</v>
      </c>
      <c r="E43" s="31">
        <v>737</v>
      </c>
      <c r="F43" s="31">
        <v>31593</v>
      </c>
      <c r="G43">
        <v>29803</v>
      </c>
      <c r="I43" s="2"/>
    </row>
    <row r="44" spans="2:14" x14ac:dyDescent="0.35">
      <c r="B44" s="36" t="s">
        <v>19</v>
      </c>
      <c r="C44" s="32"/>
      <c r="D44" s="41">
        <v>45611</v>
      </c>
      <c r="E44" s="41">
        <v>53687</v>
      </c>
      <c r="F44" s="41">
        <v>2301192</v>
      </c>
      <c r="G44" s="41">
        <v>2147495</v>
      </c>
      <c r="I44" s="2"/>
      <c r="K44" s="2"/>
      <c r="L44" s="2"/>
      <c r="M44" s="2"/>
      <c r="N44" s="2"/>
    </row>
    <row r="45" spans="2:14" x14ac:dyDescent="0.35">
      <c r="B45" s="19"/>
      <c r="C45"/>
      <c r="D45" s="37"/>
      <c r="E45" s="37"/>
      <c r="F45" s="37"/>
      <c r="G45" s="37"/>
      <c r="I45" s="2"/>
    </row>
    <row r="46" spans="2:14" x14ac:dyDescent="0.35">
      <c r="B46" s="36" t="s">
        <v>20</v>
      </c>
      <c r="C46" s="32"/>
      <c r="D46" s="41">
        <v>105397</v>
      </c>
      <c r="E46" s="41">
        <v>124062</v>
      </c>
      <c r="F46" s="41">
        <v>5317600</v>
      </c>
      <c r="G46" s="41">
        <v>5115459</v>
      </c>
      <c r="I46" s="2"/>
      <c r="K46" s="2"/>
      <c r="L46" s="2"/>
      <c r="M46" s="2"/>
      <c r="N46" s="2"/>
    </row>
    <row r="48" spans="2:14" x14ac:dyDescent="0.35">
      <c r="B48" s="27" t="s">
        <v>100</v>
      </c>
    </row>
    <row r="49" spans="2:2" x14ac:dyDescent="0.35">
      <c r="B49" s="27" t="s">
        <v>101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5"/>
  <sheetViews>
    <sheetView showGridLines="0" zoomScaleNormal="100" workbookViewId="0">
      <selection activeCell="A4" sqref="A4"/>
    </sheetView>
  </sheetViews>
  <sheetFormatPr defaultColWidth="9.08984375" defaultRowHeight="14.5" x14ac:dyDescent="0.35"/>
  <cols>
    <col min="2" max="2" width="62.36328125" customWidth="1"/>
    <col min="3" max="3" width="12.6328125" customWidth="1"/>
    <col min="4" max="4" width="15.453125" style="31" bestFit="1" customWidth="1"/>
    <col min="5" max="5" width="15.453125" style="31" customWidth="1"/>
    <col min="6" max="6" width="15.6328125" style="31" bestFit="1" customWidth="1"/>
    <col min="7" max="7" width="12.6328125" style="31" customWidth="1"/>
  </cols>
  <sheetData>
    <row r="1" spans="1:7" x14ac:dyDescent="0.35">
      <c r="A1" s="4" t="s">
        <v>73</v>
      </c>
      <c r="C1" s="31"/>
      <c r="G1"/>
    </row>
    <row r="2" spans="1:7" x14ac:dyDescent="0.35">
      <c r="A2" s="1" t="s">
        <v>72</v>
      </c>
    </row>
    <row r="3" spans="1:7" x14ac:dyDescent="0.35">
      <c r="A3" s="1" t="str">
        <f>Assets!A3</f>
        <v>AT 31 DECEMBER 2025 AND 31 DECEMBER 2024</v>
      </c>
    </row>
    <row r="5" spans="1:7" x14ac:dyDescent="0.35">
      <c r="C5" s="31"/>
      <c r="E5" s="7" t="s">
        <v>0</v>
      </c>
      <c r="F5" s="7" t="str">
        <f>Assets!G5</f>
        <v>Audited</v>
      </c>
      <c r="G5"/>
    </row>
    <row r="6" spans="1:7" x14ac:dyDescent="0.35">
      <c r="C6" s="5"/>
      <c r="D6" s="5"/>
      <c r="E6" s="5"/>
      <c r="F6" s="5"/>
      <c r="G6"/>
    </row>
    <row r="7" spans="1:7" x14ac:dyDescent="0.35">
      <c r="C7" s="5" t="str">
        <f>Assets!D7</f>
        <v>31 December 2025</v>
      </c>
      <c r="D7" s="5" t="str">
        <f>Assets!E7</f>
        <v>31 December 2025</v>
      </c>
      <c r="E7" s="5" t="str">
        <f>Assets!F7</f>
        <v>31 December 2025</v>
      </c>
      <c r="F7" s="5" t="str">
        <f>Assets!G7</f>
        <v>31 December 2024</v>
      </c>
      <c r="G7"/>
    </row>
    <row r="8" spans="1:7" x14ac:dyDescent="0.35">
      <c r="C8" s="5" t="s">
        <v>91</v>
      </c>
      <c r="D8" s="5" t="s">
        <v>92</v>
      </c>
      <c r="E8" s="5" t="s">
        <v>93</v>
      </c>
      <c r="F8" s="5" t="s">
        <v>93</v>
      </c>
      <c r="G8"/>
    </row>
    <row r="9" spans="1:7" x14ac:dyDescent="0.35">
      <c r="B9" s="8"/>
      <c r="C9" s="31"/>
      <c r="G9"/>
    </row>
    <row r="10" spans="1:7" x14ac:dyDescent="0.35">
      <c r="B10" s="9" t="s">
        <v>21</v>
      </c>
      <c r="D10"/>
      <c r="E10"/>
      <c r="F10"/>
      <c r="G10"/>
    </row>
    <row r="11" spans="1:7" x14ac:dyDescent="0.35">
      <c r="B11" s="10"/>
      <c r="G11"/>
    </row>
    <row r="12" spans="1:7" x14ac:dyDescent="0.35">
      <c r="B12" s="9" t="s">
        <v>22</v>
      </c>
      <c r="G12"/>
    </row>
    <row r="13" spans="1:7" x14ac:dyDescent="0.35">
      <c r="B13" s="11" t="s">
        <v>23</v>
      </c>
      <c r="C13" s="39">
        <v>4633</v>
      </c>
      <c r="D13" s="39">
        <v>5453</v>
      </c>
      <c r="E13" s="39">
        <v>233739</v>
      </c>
      <c r="F13" s="39">
        <v>362317</v>
      </c>
    </row>
    <row r="14" spans="1:7" x14ac:dyDescent="0.35">
      <c r="B14" s="11" t="s">
        <v>81</v>
      </c>
      <c r="C14" s="39">
        <v>10306</v>
      </c>
      <c r="D14" s="39">
        <v>12132</v>
      </c>
      <c r="E14" s="39">
        <v>519990</v>
      </c>
      <c r="F14" s="39">
        <v>326616</v>
      </c>
    </row>
    <row r="15" spans="1:7" x14ac:dyDescent="0.35">
      <c r="B15" s="11" t="s">
        <v>24</v>
      </c>
      <c r="C15" s="39">
        <v>5856</v>
      </c>
      <c r="D15" s="39">
        <v>6893</v>
      </c>
      <c r="E15" s="39">
        <v>295438</v>
      </c>
      <c r="F15" s="39">
        <v>327985</v>
      </c>
    </row>
    <row r="16" spans="1:7" x14ac:dyDescent="0.35">
      <c r="B16" s="12" t="s">
        <v>77</v>
      </c>
      <c r="C16" s="40">
        <v>393</v>
      </c>
      <c r="D16" s="40">
        <v>462</v>
      </c>
      <c r="E16" s="40">
        <v>19810</v>
      </c>
      <c r="F16" s="40">
        <v>19122</v>
      </c>
    </row>
    <row r="17" spans="2:7" x14ac:dyDescent="0.35">
      <c r="B17" s="12" t="s">
        <v>78</v>
      </c>
      <c r="C17" s="40">
        <v>5463</v>
      </c>
      <c r="D17" s="40">
        <v>6431</v>
      </c>
      <c r="E17" s="40">
        <v>275628</v>
      </c>
      <c r="F17" s="40">
        <v>308863</v>
      </c>
    </row>
    <row r="18" spans="2:7" x14ac:dyDescent="0.35">
      <c r="B18" s="11" t="s">
        <v>84</v>
      </c>
      <c r="C18" s="42">
        <v>39366</v>
      </c>
      <c r="D18" s="42">
        <v>46337</v>
      </c>
      <c r="E18" s="42">
        <v>1986121</v>
      </c>
      <c r="F18" s="42">
        <v>2000426</v>
      </c>
    </row>
    <row r="19" spans="2:7" x14ac:dyDescent="0.35">
      <c r="B19" s="11" t="s">
        <v>7</v>
      </c>
      <c r="C19" s="39">
        <v>319</v>
      </c>
      <c r="D19" s="39">
        <v>375</v>
      </c>
      <c r="E19" s="39">
        <v>16071</v>
      </c>
      <c r="F19" s="39">
        <v>20512</v>
      </c>
    </row>
    <row r="20" spans="2:7" x14ac:dyDescent="0.35">
      <c r="B20" s="11" t="s">
        <v>25</v>
      </c>
      <c r="C20" s="39">
        <v>64</v>
      </c>
      <c r="D20" s="39">
        <v>76</v>
      </c>
      <c r="E20" s="39">
        <v>3239</v>
      </c>
      <c r="F20" s="39">
        <v>4670</v>
      </c>
    </row>
    <row r="21" spans="2:7" x14ac:dyDescent="0.35">
      <c r="B21" s="11" t="s">
        <v>26</v>
      </c>
      <c r="C21" s="39">
        <v>398</v>
      </c>
      <c r="D21" s="39">
        <v>469</v>
      </c>
      <c r="E21" s="39">
        <v>20105</v>
      </c>
      <c r="F21" s="39">
        <v>25291</v>
      </c>
    </row>
    <row r="22" spans="2:7" x14ac:dyDescent="0.35">
      <c r="B22" s="11" t="s">
        <v>27</v>
      </c>
      <c r="C22" s="58">
        <v>4046</v>
      </c>
      <c r="D22" s="58">
        <v>4763</v>
      </c>
      <c r="E22" s="58">
        <v>204133</v>
      </c>
      <c r="F22" s="58">
        <v>194094</v>
      </c>
    </row>
    <row r="23" spans="2:7" x14ac:dyDescent="0.35">
      <c r="B23" s="11" t="s">
        <v>28</v>
      </c>
      <c r="C23" s="57">
        <v>3581</v>
      </c>
      <c r="D23" s="57">
        <v>4219</v>
      </c>
      <c r="E23" s="57">
        <v>180775</v>
      </c>
      <c r="F23" s="57">
        <v>147373</v>
      </c>
    </row>
    <row r="24" spans="2:7" x14ac:dyDescent="0.35">
      <c r="B24" s="28" t="s">
        <v>89</v>
      </c>
      <c r="C24" s="42">
        <v>0</v>
      </c>
      <c r="D24" s="42">
        <v>0</v>
      </c>
      <c r="E24" s="42">
        <v>0</v>
      </c>
      <c r="F24" s="42">
        <v>0</v>
      </c>
      <c r="G24"/>
    </row>
    <row r="25" spans="2:7" x14ac:dyDescent="0.35">
      <c r="B25" s="29" t="s">
        <v>87</v>
      </c>
      <c r="C25" s="45">
        <v>68569</v>
      </c>
      <c r="D25" s="45">
        <v>80717</v>
      </c>
      <c r="E25" s="45">
        <v>3459611</v>
      </c>
      <c r="F25" s="45">
        <v>3409284</v>
      </c>
    </row>
    <row r="26" spans="2:7" x14ac:dyDescent="0.35">
      <c r="B26" s="3"/>
      <c r="C26" s="37"/>
      <c r="D26" s="37"/>
      <c r="E26" s="37"/>
      <c r="F26" s="37"/>
      <c r="G26"/>
    </row>
    <row r="27" spans="2:7" x14ac:dyDescent="0.35">
      <c r="B27" s="9" t="s">
        <v>29</v>
      </c>
    </row>
    <row r="28" spans="2:7" x14ac:dyDescent="0.35">
      <c r="B28" s="11" t="s">
        <v>30</v>
      </c>
      <c r="C28" s="46">
        <v>11923</v>
      </c>
      <c r="D28" s="46">
        <v>14034</v>
      </c>
      <c r="E28" s="46">
        <v>601539</v>
      </c>
      <c r="F28" s="46">
        <v>462032</v>
      </c>
      <c r="G28"/>
    </row>
    <row r="29" spans="2:7" x14ac:dyDescent="0.35">
      <c r="B29" s="11" t="s">
        <v>84</v>
      </c>
      <c r="C29" s="46">
        <v>282</v>
      </c>
      <c r="D29" s="46">
        <v>332</v>
      </c>
      <c r="E29" s="46">
        <v>14210</v>
      </c>
      <c r="F29" s="46">
        <v>17406</v>
      </c>
      <c r="G29"/>
    </row>
    <row r="30" spans="2:7" x14ac:dyDescent="0.35">
      <c r="B30" s="11" t="s">
        <v>7</v>
      </c>
      <c r="C30" s="46">
        <v>144</v>
      </c>
      <c r="D30" s="46">
        <v>169</v>
      </c>
      <c r="E30" s="46">
        <v>7250</v>
      </c>
      <c r="F30" s="46">
        <v>9070</v>
      </c>
    </row>
    <row r="31" spans="2:7" x14ac:dyDescent="0.35">
      <c r="B31" s="11" t="s">
        <v>31</v>
      </c>
      <c r="C31" s="46">
        <v>1344</v>
      </c>
      <c r="D31" s="46">
        <v>1582</v>
      </c>
      <c r="E31" s="46">
        <v>67814</v>
      </c>
      <c r="F31" s="46">
        <v>31669</v>
      </c>
    </row>
    <row r="32" spans="2:7" x14ac:dyDescent="0.35">
      <c r="B32" s="11" t="s">
        <v>96</v>
      </c>
      <c r="C32" s="46">
        <v>726</v>
      </c>
      <c r="D32" s="46">
        <v>854</v>
      </c>
      <c r="E32" s="46">
        <v>36623</v>
      </c>
      <c r="F32" s="46">
        <v>38107</v>
      </c>
    </row>
    <row r="33" spans="2:7" x14ac:dyDescent="0.35">
      <c r="B33" s="11" t="s">
        <v>97</v>
      </c>
      <c r="C33" s="46">
        <v>151</v>
      </c>
      <c r="D33" s="46">
        <v>177</v>
      </c>
      <c r="E33" s="46">
        <v>7607</v>
      </c>
      <c r="F33" s="46">
        <v>6669</v>
      </c>
    </row>
    <row r="34" spans="2:7" x14ac:dyDescent="0.35">
      <c r="B34" s="11" t="s">
        <v>27</v>
      </c>
      <c r="C34" s="58">
        <v>223</v>
      </c>
      <c r="D34" s="58">
        <v>263</v>
      </c>
      <c r="E34" s="58">
        <v>11254</v>
      </c>
      <c r="F34" s="58">
        <v>0</v>
      </c>
    </row>
    <row r="35" spans="2:7" x14ac:dyDescent="0.35">
      <c r="B35" s="11" t="s">
        <v>32</v>
      </c>
      <c r="C35" s="46">
        <v>379</v>
      </c>
      <c r="D35" s="46">
        <v>446</v>
      </c>
      <c r="E35" s="46">
        <v>19119</v>
      </c>
      <c r="F35" s="46">
        <v>17301</v>
      </c>
    </row>
    <row r="36" spans="2:7" x14ac:dyDescent="0.35">
      <c r="B36" s="14"/>
    </row>
    <row r="37" spans="2:7" x14ac:dyDescent="0.35">
      <c r="B37" s="29" t="s">
        <v>33</v>
      </c>
      <c r="C37" s="45">
        <v>15172</v>
      </c>
      <c r="D37" s="45">
        <v>17857</v>
      </c>
      <c r="E37" s="45">
        <v>765416</v>
      </c>
      <c r="F37" s="45">
        <v>582254</v>
      </c>
    </row>
    <row r="38" spans="2:7" x14ac:dyDescent="0.35">
      <c r="B38" s="14"/>
      <c r="C38" s="44"/>
      <c r="D38" s="44"/>
      <c r="E38" s="44"/>
      <c r="F38" s="44"/>
    </row>
    <row r="39" spans="2:7" x14ac:dyDescent="0.35">
      <c r="B39" s="29" t="s">
        <v>34</v>
      </c>
      <c r="C39" s="45">
        <v>83741</v>
      </c>
      <c r="D39" s="45">
        <v>98574</v>
      </c>
      <c r="E39" s="45">
        <v>4225027</v>
      </c>
      <c r="F39" s="45">
        <v>3991538</v>
      </c>
      <c r="G39"/>
    </row>
    <row r="40" spans="2:7" x14ac:dyDescent="0.35">
      <c r="B40" s="15"/>
      <c r="C40" s="37"/>
      <c r="D40" s="37"/>
      <c r="E40" s="37"/>
      <c r="F40" s="37"/>
    </row>
    <row r="41" spans="2:7" x14ac:dyDescent="0.35">
      <c r="B41" s="9" t="s">
        <v>82</v>
      </c>
      <c r="C41" s="46"/>
      <c r="D41" s="46"/>
      <c r="E41" s="46"/>
      <c r="F41" s="46"/>
    </row>
    <row r="42" spans="2:7" x14ac:dyDescent="0.35">
      <c r="B42" s="11" t="s">
        <v>35</v>
      </c>
      <c r="C42" s="46">
        <v>50</v>
      </c>
      <c r="D42" s="46">
        <v>59</v>
      </c>
      <c r="E42" s="46">
        <v>2536</v>
      </c>
      <c r="F42" s="46">
        <v>2536</v>
      </c>
    </row>
    <row r="43" spans="2:7" x14ac:dyDescent="0.35">
      <c r="B43" s="11" t="s">
        <v>36</v>
      </c>
      <c r="C43" s="46">
        <v>1804</v>
      </c>
      <c r="D43" s="46">
        <v>2123</v>
      </c>
      <c r="E43" s="46">
        <v>90995</v>
      </c>
      <c r="F43" s="46">
        <v>90995</v>
      </c>
    </row>
    <row r="44" spans="2:7" x14ac:dyDescent="0.35">
      <c r="B44" s="11" t="s">
        <v>86</v>
      </c>
      <c r="C44" s="49">
        <v>-2</v>
      </c>
      <c r="D44" s="49">
        <v>-3</v>
      </c>
      <c r="E44" s="49">
        <v>-118</v>
      </c>
      <c r="F44" s="49">
        <v>-118</v>
      </c>
    </row>
    <row r="45" spans="2:7" x14ac:dyDescent="0.35">
      <c r="B45" s="11" t="s">
        <v>37</v>
      </c>
      <c r="C45" s="46">
        <v>9</v>
      </c>
      <c r="D45" s="46">
        <v>10</v>
      </c>
      <c r="E45" s="46">
        <v>433</v>
      </c>
      <c r="F45" s="46">
        <v>433</v>
      </c>
    </row>
    <row r="46" spans="2:7" x14ac:dyDescent="0.35">
      <c r="B46" s="11" t="s">
        <v>75</v>
      </c>
      <c r="C46" s="49">
        <v>-387</v>
      </c>
      <c r="D46" s="49">
        <v>-456</v>
      </c>
      <c r="E46" s="49">
        <v>-19529</v>
      </c>
      <c r="F46" s="49">
        <v>-17524</v>
      </c>
    </row>
    <row r="47" spans="2:7" x14ac:dyDescent="0.35">
      <c r="B47" s="11" t="s">
        <v>76</v>
      </c>
      <c r="C47" s="49">
        <v>-673</v>
      </c>
      <c r="D47" s="49">
        <v>-793</v>
      </c>
      <c r="E47" s="49">
        <v>-33973</v>
      </c>
      <c r="F47" s="49">
        <v>-21841</v>
      </c>
    </row>
    <row r="48" spans="2:7" x14ac:dyDescent="0.35">
      <c r="B48" s="11" t="s">
        <v>38</v>
      </c>
      <c r="C48" s="47">
        <v>395</v>
      </c>
      <c r="D48" s="47">
        <v>465</v>
      </c>
      <c r="E48" s="47">
        <v>19936</v>
      </c>
      <c r="F48" s="47">
        <v>19936</v>
      </c>
    </row>
    <row r="49" spans="2:7" x14ac:dyDescent="0.35">
      <c r="B49" s="11" t="s">
        <v>39</v>
      </c>
      <c r="C49" s="47">
        <v>11794</v>
      </c>
      <c r="D49" s="47">
        <v>13883</v>
      </c>
      <c r="E49" s="47">
        <v>595068</v>
      </c>
      <c r="F49" s="47">
        <v>615813</v>
      </c>
    </row>
    <row r="50" spans="2:7" x14ac:dyDescent="0.35">
      <c r="B50" s="25" t="s">
        <v>40</v>
      </c>
      <c r="C50" s="48">
        <v>436</v>
      </c>
      <c r="D50" s="48">
        <v>513</v>
      </c>
      <c r="E50" s="48">
        <v>22001</v>
      </c>
      <c r="F50" s="48">
        <v>1709</v>
      </c>
    </row>
    <row r="51" spans="2:7" x14ac:dyDescent="0.35">
      <c r="B51" s="11" t="s">
        <v>41</v>
      </c>
      <c r="C51" s="46">
        <v>13426</v>
      </c>
      <c r="D51" s="46">
        <v>15801</v>
      </c>
      <c r="E51" s="46">
        <v>677349</v>
      </c>
      <c r="F51" s="46">
        <v>691939</v>
      </c>
    </row>
    <row r="52" spans="2:7" x14ac:dyDescent="0.35">
      <c r="B52" s="25" t="s">
        <v>42</v>
      </c>
      <c r="C52" s="46">
        <v>8230</v>
      </c>
      <c r="D52" s="46">
        <v>9687</v>
      </c>
      <c r="E52" s="46">
        <v>415224</v>
      </c>
      <c r="F52" s="46">
        <v>431982</v>
      </c>
    </row>
    <row r="53" spans="2:7" x14ac:dyDescent="0.35">
      <c r="B53" s="29" t="s">
        <v>43</v>
      </c>
      <c r="C53" s="45">
        <v>21656</v>
      </c>
      <c r="D53" s="45">
        <v>25488</v>
      </c>
      <c r="E53" s="45">
        <v>1092573</v>
      </c>
      <c r="F53" s="45">
        <v>1123921</v>
      </c>
    </row>
    <row r="54" spans="2:7" x14ac:dyDescent="0.35">
      <c r="B54" s="30" t="s">
        <v>44</v>
      </c>
      <c r="C54" s="45">
        <v>105397</v>
      </c>
      <c r="D54" s="45">
        <v>124062</v>
      </c>
      <c r="E54" s="45">
        <v>5317600</v>
      </c>
      <c r="F54" s="45">
        <v>5115459</v>
      </c>
    </row>
    <row r="56" spans="2:7" x14ac:dyDescent="0.35">
      <c r="B56" s="27" t="str">
        <f>+Assets!B48</f>
        <v>Amounts expressed in miilions of Turkish Lira (“TL”) in terms of the purchasing power of the TL at  31 December 2025, unless otherwise indicated.)</v>
      </c>
    </row>
    <row r="57" spans="2:7" x14ac:dyDescent="0.35">
      <c r="B57" s="27" t="str">
        <f>+Assets!B49</f>
        <v>Euro (“EUR”) and US Dollar (“USD”) amounts presented above have been translated from Turkish Lira (“TL”) for convenience purposes only, at the official TL bid rate announced by the Central Bank of the Republic of Turkey (“CBRT”) at 31 December 2025.</v>
      </c>
      <c r="G57"/>
    </row>
    <row r="60" spans="2:7" x14ac:dyDescent="0.35">
      <c r="D60"/>
      <c r="E60"/>
      <c r="F60"/>
      <c r="G60"/>
    </row>
    <row r="62" spans="2:7" x14ac:dyDescent="0.35">
      <c r="C62" s="31"/>
      <c r="G62"/>
    </row>
    <row r="63" spans="2:7" x14ac:dyDescent="0.35">
      <c r="C63" s="31"/>
      <c r="G63"/>
    </row>
    <row r="64" spans="2:7" x14ac:dyDescent="0.35">
      <c r="C64" s="31"/>
      <c r="G64"/>
    </row>
    <row r="65" spans="3:7" x14ac:dyDescent="0.35">
      <c r="C65" s="31"/>
      <c r="G65"/>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8"/>
  <sheetViews>
    <sheetView showGridLines="0" zoomScaleNormal="100" workbookViewId="0">
      <selection activeCell="A4" sqref="A4"/>
    </sheetView>
  </sheetViews>
  <sheetFormatPr defaultColWidth="9.08984375" defaultRowHeight="14.5" x14ac:dyDescent="0.35"/>
  <cols>
    <col min="2" max="2" width="60.36328125" bestFit="1" customWidth="1"/>
    <col min="3" max="3" width="19.6328125" style="31" customWidth="1"/>
    <col min="4" max="4" width="22.08984375" style="31" customWidth="1"/>
    <col min="5" max="5" width="21.81640625" style="31" customWidth="1"/>
    <col min="6" max="6" width="21.453125" style="31" customWidth="1"/>
  </cols>
  <sheetData>
    <row r="1" spans="1:6" x14ac:dyDescent="0.35">
      <c r="A1" s="4" t="s">
        <v>73</v>
      </c>
      <c r="B1" s="31"/>
    </row>
    <row r="2" spans="1:6" x14ac:dyDescent="0.35">
      <c r="A2" s="4" t="s">
        <v>71</v>
      </c>
    </row>
    <row r="3" spans="1:6" x14ac:dyDescent="0.35">
      <c r="A3" s="4" t="s">
        <v>104</v>
      </c>
    </row>
    <row r="4" spans="1:6" x14ac:dyDescent="0.35">
      <c r="E4" s="70"/>
      <c r="F4" s="70"/>
    </row>
    <row r="5" spans="1:6" x14ac:dyDescent="0.35">
      <c r="E5" s="70"/>
      <c r="F5" s="70"/>
    </row>
    <row r="6" spans="1:6" x14ac:dyDescent="0.35">
      <c r="F6" s="70"/>
    </row>
    <row r="7" spans="1:6" x14ac:dyDescent="0.35">
      <c r="C7" s="16"/>
      <c r="D7" s="16"/>
      <c r="E7" s="16"/>
      <c r="F7" s="16"/>
    </row>
    <row r="8" spans="1:6" x14ac:dyDescent="0.35">
      <c r="C8" s="26"/>
      <c r="D8" s="71"/>
      <c r="E8" s="70" t="s">
        <v>0</v>
      </c>
      <c r="F8" s="70" t="s">
        <v>0</v>
      </c>
    </row>
    <row r="9" spans="1:6" x14ac:dyDescent="0.35">
      <c r="C9" s="16" t="s">
        <v>102</v>
      </c>
      <c r="D9" s="16" t="str">
        <f>+C9</f>
        <v>1 January - 31 December 2025</v>
      </c>
      <c r="E9" s="16" t="str">
        <f>+D9</f>
        <v>1 January - 31 December 2025</v>
      </c>
      <c r="F9" s="16" t="s">
        <v>103</v>
      </c>
    </row>
    <row r="10" spans="1:6" x14ac:dyDescent="0.35">
      <c r="C10" s="16" t="s">
        <v>91</v>
      </c>
      <c r="D10" s="16" t="s">
        <v>92</v>
      </c>
      <c r="E10" s="16" t="s">
        <v>93</v>
      </c>
      <c r="F10" s="16" t="s">
        <v>93</v>
      </c>
    </row>
    <row r="11" spans="1:6" x14ac:dyDescent="0.35">
      <c r="B11" s="13" t="s">
        <v>45</v>
      </c>
    </row>
    <row r="12" spans="1:6" x14ac:dyDescent="0.35">
      <c r="B12" s="59" t="s">
        <v>46</v>
      </c>
      <c r="C12" s="60">
        <v>36442</v>
      </c>
      <c r="D12" s="60">
        <v>42896</v>
      </c>
      <c r="E12" s="60">
        <v>1838618</v>
      </c>
      <c r="F12" s="60">
        <v>2109310</v>
      </c>
    </row>
    <row r="13" spans="1:6" x14ac:dyDescent="0.35">
      <c r="B13" s="59" t="s">
        <v>47</v>
      </c>
      <c r="C13" s="50">
        <v>18208</v>
      </c>
      <c r="D13" s="50">
        <v>21433</v>
      </c>
      <c r="E13" s="50">
        <v>918677</v>
      </c>
      <c r="F13" s="50">
        <v>924645</v>
      </c>
    </row>
    <row r="14" spans="1:6" x14ac:dyDescent="0.35">
      <c r="B14" s="61" t="s">
        <v>48</v>
      </c>
      <c r="C14" s="51">
        <v>54650</v>
      </c>
      <c r="D14" s="51">
        <v>64329</v>
      </c>
      <c r="E14" s="41">
        <v>2757295</v>
      </c>
      <c r="F14" s="41">
        <v>3033955</v>
      </c>
    </row>
    <row r="15" spans="1:6" x14ac:dyDescent="0.35">
      <c r="B15" s="62"/>
      <c r="C15" s="44"/>
      <c r="D15" s="44"/>
      <c r="E15" s="44"/>
      <c r="F15" s="44"/>
    </row>
    <row r="16" spans="1:6" x14ac:dyDescent="0.35">
      <c r="B16" s="59" t="s">
        <v>49</v>
      </c>
      <c r="C16" s="63">
        <v>-30508</v>
      </c>
      <c r="D16" s="63">
        <v>-35911</v>
      </c>
      <c r="E16" s="63">
        <v>-1539222</v>
      </c>
      <c r="F16" s="63">
        <v>-1814794</v>
      </c>
    </row>
    <row r="17" spans="2:6" x14ac:dyDescent="0.35">
      <c r="B17" s="59" t="s">
        <v>50</v>
      </c>
      <c r="C17" s="63">
        <v>-14840</v>
      </c>
      <c r="D17" s="63">
        <v>-17468</v>
      </c>
      <c r="E17" s="63">
        <v>-748719</v>
      </c>
      <c r="F17" s="63">
        <v>-790051</v>
      </c>
    </row>
    <row r="18" spans="2:6" x14ac:dyDescent="0.35">
      <c r="B18" s="61" t="s">
        <v>51</v>
      </c>
      <c r="C18" s="64">
        <v>-45348</v>
      </c>
      <c r="D18" s="64">
        <v>-53379</v>
      </c>
      <c r="E18" s="64">
        <v>-2287941</v>
      </c>
      <c r="F18" s="64">
        <v>-2604845</v>
      </c>
    </row>
    <row r="19" spans="2:6" x14ac:dyDescent="0.35">
      <c r="B19" s="59"/>
      <c r="C19" s="52"/>
      <c r="D19" s="52"/>
      <c r="E19" s="52"/>
      <c r="F19" s="52"/>
    </row>
    <row r="20" spans="2:6" x14ac:dyDescent="0.35">
      <c r="B20" s="59" t="s">
        <v>52</v>
      </c>
      <c r="C20" s="42">
        <v>5934</v>
      </c>
      <c r="D20" s="42">
        <v>6985</v>
      </c>
      <c r="E20" s="42">
        <v>299396</v>
      </c>
      <c r="F20" s="42">
        <v>294516</v>
      </c>
    </row>
    <row r="21" spans="2:6" x14ac:dyDescent="0.35">
      <c r="B21" s="65" t="s">
        <v>53</v>
      </c>
      <c r="C21" s="50">
        <v>3368</v>
      </c>
      <c r="D21" s="50">
        <v>3965</v>
      </c>
      <c r="E21" s="50">
        <v>169958</v>
      </c>
      <c r="F21" s="50">
        <v>134594</v>
      </c>
    </row>
    <row r="22" spans="2:6" x14ac:dyDescent="0.35">
      <c r="B22" s="62" t="s">
        <v>54</v>
      </c>
      <c r="C22" s="53">
        <v>9302</v>
      </c>
      <c r="D22" s="53">
        <v>10950</v>
      </c>
      <c r="E22" s="54">
        <v>469354</v>
      </c>
      <c r="F22" s="54">
        <v>429110</v>
      </c>
    </row>
    <row r="23" spans="2:6" x14ac:dyDescent="0.35">
      <c r="B23" s="59"/>
      <c r="C23" s="39"/>
      <c r="D23" s="39"/>
      <c r="E23" s="39"/>
      <c r="F23" s="39"/>
    </row>
    <row r="24" spans="2:6" x14ac:dyDescent="0.35">
      <c r="B24" s="59" t="s">
        <v>55</v>
      </c>
      <c r="C24" s="63">
        <v>-2748</v>
      </c>
      <c r="D24" s="63">
        <v>-3235</v>
      </c>
      <c r="E24" s="63">
        <v>-138665</v>
      </c>
      <c r="F24" s="63">
        <v>-144442</v>
      </c>
    </row>
    <row r="25" spans="2:6" x14ac:dyDescent="0.35">
      <c r="B25" s="59" t="s">
        <v>56</v>
      </c>
      <c r="C25" s="63">
        <v>-3634</v>
      </c>
      <c r="D25" s="63">
        <v>-4277</v>
      </c>
      <c r="E25" s="63">
        <v>-183343</v>
      </c>
      <c r="F25" s="63">
        <v>-173387</v>
      </c>
    </row>
    <row r="26" spans="2:6" x14ac:dyDescent="0.35">
      <c r="B26" s="59" t="s">
        <v>57</v>
      </c>
      <c r="C26" s="63">
        <v>-186</v>
      </c>
      <c r="D26" s="63">
        <v>-219</v>
      </c>
      <c r="E26" s="63">
        <v>-9376</v>
      </c>
      <c r="F26" s="63">
        <v>-9013</v>
      </c>
    </row>
    <row r="27" spans="2:6" x14ac:dyDescent="0.35">
      <c r="B27" s="59" t="s">
        <v>58</v>
      </c>
      <c r="C27" s="63">
        <v>1043</v>
      </c>
      <c r="D27" s="63">
        <v>1227</v>
      </c>
      <c r="E27" s="63">
        <v>52600</v>
      </c>
      <c r="F27" s="63">
        <v>75851</v>
      </c>
    </row>
    <row r="28" spans="2:6" x14ac:dyDescent="0.35">
      <c r="B28" s="65" t="s">
        <v>59</v>
      </c>
      <c r="C28" s="66">
        <v>-1772</v>
      </c>
      <c r="D28" s="66">
        <v>-2086</v>
      </c>
      <c r="E28" s="66">
        <v>-89403</v>
      </c>
      <c r="F28" s="66">
        <v>-90746</v>
      </c>
    </row>
    <row r="29" spans="2:6" x14ac:dyDescent="0.35">
      <c r="B29" s="59"/>
      <c r="C29" s="39"/>
      <c r="D29" s="39"/>
      <c r="E29" s="39"/>
      <c r="F29" s="39"/>
    </row>
    <row r="30" spans="2:6" x14ac:dyDescent="0.35">
      <c r="B30" s="59" t="s">
        <v>83</v>
      </c>
      <c r="C30" s="42">
        <v>326</v>
      </c>
      <c r="D30" s="42">
        <v>384</v>
      </c>
      <c r="E30" s="42">
        <v>16441</v>
      </c>
      <c r="F30" s="42">
        <v>26983</v>
      </c>
    </row>
    <row r="31" spans="2:6" x14ac:dyDescent="0.35">
      <c r="B31" s="59"/>
      <c r="C31" s="39"/>
      <c r="D31" s="39"/>
      <c r="E31" s="39"/>
      <c r="F31" s="39"/>
    </row>
    <row r="32" spans="2:6" x14ac:dyDescent="0.35">
      <c r="B32" s="62" t="s">
        <v>60</v>
      </c>
      <c r="C32" s="55">
        <v>2331</v>
      </c>
      <c r="D32" s="55">
        <v>2744</v>
      </c>
      <c r="E32" s="55">
        <v>117608</v>
      </c>
      <c r="F32" s="55">
        <v>114356</v>
      </c>
    </row>
    <row r="33" spans="2:6" x14ac:dyDescent="0.35">
      <c r="B33" s="59"/>
      <c r="C33" s="52"/>
      <c r="D33" s="52"/>
      <c r="E33" s="52"/>
      <c r="F33" s="52"/>
    </row>
    <row r="34" spans="2:6" x14ac:dyDescent="0.35">
      <c r="B34" s="59" t="s">
        <v>61</v>
      </c>
      <c r="C34" s="44">
        <v>50</v>
      </c>
      <c r="D34" s="44">
        <v>59</v>
      </c>
      <c r="E34" s="44">
        <v>2544</v>
      </c>
      <c r="F34" s="44">
        <v>4513</v>
      </c>
    </row>
    <row r="35" spans="2:6" x14ac:dyDescent="0.35">
      <c r="B35" s="65" t="s">
        <v>62</v>
      </c>
      <c r="C35" s="66">
        <v>-5</v>
      </c>
      <c r="D35" s="66">
        <v>-6</v>
      </c>
      <c r="E35" s="66">
        <v>-245</v>
      </c>
      <c r="F35" s="66">
        <v>-1237</v>
      </c>
    </row>
    <row r="36" spans="2:6" x14ac:dyDescent="0.35">
      <c r="B36" s="62" t="s">
        <v>63</v>
      </c>
      <c r="C36" s="56">
        <v>2376</v>
      </c>
      <c r="D36" s="56">
        <v>2797</v>
      </c>
      <c r="E36" s="56">
        <v>119907</v>
      </c>
      <c r="F36" s="56">
        <v>117632</v>
      </c>
    </row>
    <row r="37" spans="2:6" x14ac:dyDescent="0.35">
      <c r="B37" s="59"/>
      <c r="C37" s="56"/>
      <c r="D37" s="56"/>
      <c r="E37" s="56"/>
      <c r="F37" s="56"/>
    </row>
    <row r="38" spans="2:6" x14ac:dyDescent="0.35">
      <c r="B38" s="59" t="s">
        <v>64</v>
      </c>
      <c r="C38" s="44">
        <v>1513</v>
      </c>
      <c r="D38" s="44">
        <v>1781</v>
      </c>
      <c r="E38" s="44">
        <v>76328</v>
      </c>
      <c r="F38" s="44">
        <v>100638</v>
      </c>
    </row>
    <row r="39" spans="2:6" x14ac:dyDescent="0.35">
      <c r="B39" s="59" t="s">
        <v>65</v>
      </c>
      <c r="C39" s="63">
        <v>-2095</v>
      </c>
      <c r="D39" s="63">
        <v>-2464</v>
      </c>
      <c r="E39" s="63">
        <v>-105654</v>
      </c>
      <c r="F39" s="63">
        <v>-133179</v>
      </c>
    </row>
    <row r="40" spans="2:6" x14ac:dyDescent="0.35">
      <c r="B40" s="65" t="s">
        <v>94</v>
      </c>
      <c r="C40" s="66">
        <v>-57</v>
      </c>
      <c r="D40" s="66">
        <v>-67</v>
      </c>
      <c r="E40" s="66">
        <v>-2867</v>
      </c>
      <c r="F40" s="66">
        <v>-50127</v>
      </c>
    </row>
    <row r="41" spans="2:6" x14ac:dyDescent="0.35">
      <c r="B41" s="62" t="s">
        <v>66</v>
      </c>
      <c r="C41" s="56">
        <v>1737</v>
      </c>
      <c r="D41" s="56">
        <v>2047</v>
      </c>
      <c r="E41" s="56">
        <v>87714</v>
      </c>
      <c r="F41" s="56">
        <v>34964</v>
      </c>
    </row>
    <row r="42" spans="2:6" x14ac:dyDescent="0.35">
      <c r="B42" s="59"/>
      <c r="C42" s="52"/>
      <c r="D42" s="52"/>
      <c r="E42" s="52"/>
      <c r="F42" s="52"/>
    </row>
    <row r="43" spans="2:6" x14ac:dyDescent="0.35">
      <c r="B43" s="67" t="s">
        <v>88</v>
      </c>
      <c r="C43" s="68">
        <v>-1052</v>
      </c>
      <c r="D43" s="68">
        <v>-1238</v>
      </c>
      <c r="E43" s="68">
        <v>-53086</v>
      </c>
      <c r="F43" s="68">
        <v>-41886</v>
      </c>
    </row>
    <row r="44" spans="2:6" x14ac:dyDescent="0.35">
      <c r="B44" s="59" t="s">
        <v>67</v>
      </c>
      <c r="C44" s="63">
        <v>-263</v>
      </c>
      <c r="D44" s="63">
        <v>-310</v>
      </c>
      <c r="E44" s="63">
        <v>-13278</v>
      </c>
      <c r="F44" s="63">
        <v>-18642</v>
      </c>
    </row>
    <row r="45" spans="2:6" x14ac:dyDescent="0.35">
      <c r="B45" s="59" t="s">
        <v>85</v>
      </c>
      <c r="C45" s="63">
        <v>-789</v>
      </c>
      <c r="D45" s="63">
        <v>-928</v>
      </c>
      <c r="E45" s="63">
        <v>-39808</v>
      </c>
      <c r="F45" s="63">
        <v>-23244</v>
      </c>
    </row>
    <row r="46" spans="2:6" x14ac:dyDescent="0.35">
      <c r="B46" s="62"/>
      <c r="C46" s="39"/>
      <c r="D46" s="39"/>
      <c r="E46" s="39"/>
      <c r="F46" s="39"/>
    </row>
    <row r="47" spans="2:6" x14ac:dyDescent="0.35">
      <c r="B47" s="67" t="s">
        <v>40</v>
      </c>
      <c r="C47" s="68">
        <v>685</v>
      </c>
      <c r="D47" s="68">
        <v>809</v>
      </c>
      <c r="E47" s="68">
        <v>34628</v>
      </c>
      <c r="F47" s="68">
        <v>-6922</v>
      </c>
    </row>
    <row r="48" spans="2:6" x14ac:dyDescent="0.35">
      <c r="B48" s="62"/>
      <c r="C48" s="56"/>
      <c r="D48" s="56"/>
      <c r="E48" s="56"/>
      <c r="F48" s="56"/>
    </row>
    <row r="49" spans="2:6" x14ac:dyDescent="0.35">
      <c r="B49" s="62" t="s">
        <v>68</v>
      </c>
      <c r="C49" s="52"/>
      <c r="D49" s="52"/>
      <c r="E49" s="52"/>
      <c r="F49" s="52"/>
    </row>
    <row r="50" spans="2:6" x14ac:dyDescent="0.35">
      <c r="B50" s="59" t="s">
        <v>69</v>
      </c>
      <c r="C50" s="63">
        <v>249</v>
      </c>
      <c r="D50" s="63">
        <v>296</v>
      </c>
      <c r="E50" s="63">
        <v>12627</v>
      </c>
      <c r="F50" s="63">
        <v>-8631</v>
      </c>
    </row>
    <row r="51" spans="2:6" x14ac:dyDescent="0.35">
      <c r="B51" s="69" t="s">
        <v>41</v>
      </c>
      <c r="C51" s="68">
        <v>436</v>
      </c>
      <c r="D51" s="68">
        <v>513</v>
      </c>
      <c r="E51" s="68">
        <v>22001</v>
      </c>
      <c r="F51" s="68">
        <v>1709</v>
      </c>
    </row>
    <row r="52" spans="2:6" x14ac:dyDescent="0.35">
      <c r="B52" s="62"/>
      <c r="C52" s="13"/>
      <c r="D52" s="13"/>
      <c r="E52" s="13"/>
      <c r="F52" s="13"/>
    </row>
    <row r="53" spans="2:6" x14ac:dyDescent="0.35">
      <c r="B53" s="62" t="s">
        <v>70</v>
      </c>
      <c r="C53" s="13"/>
      <c r="D53" s="13"/>
      <c r="E53" s="38">
        <v>8.6788695124927404</v>
      </c>
      <c r="F53" s="38">
        <v>0.67415971986955558</v>
      </c>
    </row>
    <row r="54" spans="2:6" x14ac:dyDescent="0.35">
      <c r="C54" s="27"/>
      <c r="D54" s="27"/>
      <c r="E54" s="27"/>
      <c r="F54" s="27"/>
    </row>
    <row r="55" spans="2:6" x14ac:dyDescent="0.35">
      <c r="B55" s="27" t="str">
        <f>+Liabilities!B56</f>
        <v>Amounts expressed in miilions of Turkish Lira (“TL”) in terms of the purchasing power of the TL at  31 December 2025, unless otherwise indicated.)</v>
      </c>
      <c r="C55" s="27"/>
      <c r="D55" s="27"/>
      <c r="E55" s="72"/>
      <c r="F55" s="72"/>
    </row>
    <row r="56" spans="2:6" x14ac:dyDescent="0.35">
      <c r="B56" s="27" t="str">
        <f>+Liabilities!B57</f>
        <v>Euro (“EUR”) and US Dollar (“USD”) amounts presented above have been translated from Turkish Lira (“TL”) for convenience purposes only, at the official TL bid rate announced by the Central Bank of the Republic of Turkey (“CBRT”) at 31 December 2025.</v>
      </c>
    </row>
    <row r="57" spans="2:6" x14ac:dyDescent="0.35">
      <c r="B57" s="73"/>
    </row>
    <row r="58" spans="2:6" x14ac:dyDescent="0.35">
      <c r="B58" s="7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15</vt:i4>
      </vt:variant>
    </vt:vector>
  </HeadingPairs>
  <TitlesOfParts>
    <vt:vector size="18" baseType="lpstr">
      <vt:lpstr>Assets</vt:lpstr>
      <vt:lpstr>Liabilities</vt:lpstr>
      <vt:lpstr>IS</vt:lpstr>
      <vt:lpstr>IS!OLE_LINK125</vt:lpstr>
      <vt:lpstr>IS!OLE_LINK19</vt:lpstr>
      <vt:lpstr>Assets!OLE_LINK384</vt:lpstr>
      <vt:lpstr>Assets!OLE_LINK405</vt:lpstr>
      <vt:lpstr>Assets!OLE_LINK408</vt:lpstr>
      <vt:lpstr>IS!OLE_LINK41</vt:lpstr>
      <vt:lpstr>Liabilities!OLE_LINK511</vt:lpstr>
      <vt:lpstr>Liabilities!OLE_LINK512</vt:lpstr>
      <vt:lpstr>Liabilities!OLE_LINK534</vt:lpstr>
      <vt:lpstr>Liabilities!OLE_LINK564</vt:lpstr>
      <vt:lpstr>Liabilities!OLE_LINK565</vt:lpstr>
      <vt:lpstr>Liabilities!OLE_LINK583</vt:lpstr>
      <vt:lpstr>Liabilities!OLE_LINK591</vt:lpstr>
      <vt:lpstr>Liabilities!OLE_LINK728</vt:lpstr>
      <vt:lpstr>Assets!OLE_LINK972</vt:lpstr>
    </vt:vector>
  </TitlesOfParts>
  <Company>Koc Holding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Neslihan Aycil</dc:creator>
  <cp:lastModifiedBy>Cansev Atak</cp:lastModifiedBy>
  <dcterms:created xsi:type="dcterms:W3CDTF">2019-05-10T08:43:12Z</dcterms:created>
  <dcterms:modified xsi:type="dcterms:W3CDTF">2026-03-17T11:43:39Z</dcterms:modified>
</cp:coreProperties>
</file>